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<sst xmlns="http://schemas.openxmlformats.org/spreadsheetml/2006/main" count="353" uniqueCount="233">
  <si>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</si>
  <si>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</si>
  <si>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</si>
  <si>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</si>
  <si>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</si>
  <si>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</si>
  <si>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</si>
  <si>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</si>
  <si>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</si>
  <si>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</si>
  <si>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</si>
  <si>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</si>
  <si>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</si>
  <si>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</si>
  <si>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</si>
  <si>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</si>
  <si>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</si>
  <si>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十、卫生健康支出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</si>
  <si>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</si>
  <si>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</si>
  <si>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</si>
  <si>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</si>
  <si>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</si>
  <si>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</si>
  <si>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</si>
  <si>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</si>
  <si>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</si>
  <si>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</si>
  <si>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</si>
  <si>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</si>
  <si>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</si>
  <si>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</si>
  <si>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</si>
  <si>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</si>
  <si>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</si>
  <si>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</si>
  <si>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</si>
  <si>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</si>
  <si>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</si>
  <si>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</si>
  <si>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</si>
  <si>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</si>
  <si>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</si>
  <si>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</si>
  <si>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</si>
  <si>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</t>
  </si>
  <si>
    <t xml:space="preserve">     基层医疗卫生机构</t>
  </si>
  <si>
    <t xml:space="preserve">      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</si>
  <si>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</si>
  <si>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</si>
  <si>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</si>
  <si>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</si>
  <si>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</si>
  <si>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</si>
  <si>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</si>
  <si>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</si>
  <si>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</si>
  <si>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</si>
  <si>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</si>
  <si>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</si>
  <si>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</si>
  <si>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</si>
  <si>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</si>
  <si>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二、卫生健康支出</t>
  </si>
  <si>
    <t xml:space="preserve">     卫生健康支出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</si>
  <si>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</si>
  <si>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</si>
  <si>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</si>
  <si>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</si>
  <si>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</si>
  <si>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</si>
  <si>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</si>
  <si>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</si>
  <si>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</si>
  <si>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</si>
  <si>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</si>
  <si>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</si>
  <si>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</si>
  <si>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</si>
  <si>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</si>
  <si>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</si>
  <si>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</si>
  <si>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</si>
  <si>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</si>
  <si>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</si>
  <si>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</si>
  <si>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</si>
  <si>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</si>
  <si>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</si>
  <si>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</si>
  <si>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</si>
  <si>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</si>
  <si>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</si>
  <si>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</si>
  <si>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</si>
  <si>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</si>
  <si>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</si>
  <si>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</si>
  <si>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</si>
  <si>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</si>
  <si>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</si>
  <si>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</si>
  <si>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</si>
  <si>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</si>
  <si>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</si>
  <si>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</si>
  <si>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</si>
  <si>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</si>
  <si>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</si>
  <si>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</si>
  <si>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</si>
  <si>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</si>
  <si>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</si>
  <si>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</si>
  <si>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</si>
  <si>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</si>
  <si>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</si>
  <si>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</si>
  <si>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</si>
  <si>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</si>
  <si>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</si>
  <si>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</si>
  <si>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</si>
  <si>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</si>
  <si>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</si>
  <si>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</si>
  <si>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</si>
  <si>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</si>
  <si>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</si>
  <si>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</si>
  <si>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</si>
  <si>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</si>
  <si>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</si>
  <si>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</si>
  <si>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</si>
  <si>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</si>
  <si>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</si>
  <si>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</si>
  <si>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</si>
  <si>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</si>
  <si>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</si>
  <si>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</si>
  <si>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</si>
  <si>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</si>
  <si>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</si>
  <si>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</si>
  <si>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</si>
  <si>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</si>
  <si>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</si>
  <si>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</si>
  <si>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</si>
  <si>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</si>
  <si>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</si>
  <si>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</si>
  <si>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</si>
  <si>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</si>
  <si>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</si>
  <si>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</si>
  <si>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</si>
  <si>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</si>
  <si>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</si>
  <si>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</si>
  <si>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</si>
  <si>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</si>
  <si>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</si>
  <si>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</si>
  <si>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</si>
  <si>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</si>
  <si>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</si>
  <si>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</si>
  <si>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</si>
  <si>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</si>
  <si>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</si>
  <si>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</si>
  <si>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</si>
  <si>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</si>
  <si>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</si>
  <si>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</si>
  <si>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</si>
  <si>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</si>
  <si>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</si>
  <si>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</si>
  <si>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</si>
  <si>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</si>
  <si>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</si>
  <si>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</si>
  <si>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</si>
  <si>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</si>
  <si>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</si>
  <si>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</si>
  <si>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</si>
  <si>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</si>
  <si>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</si>
  <si>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</si>
  <si>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</si>
  <si>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</si>
  <si>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</si>
  <si>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</si>
  <si>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</si>
  <si>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</si>
  <si>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</si>
  <si>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</si>
  <si>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33  人，其中：在职人员 25   人，离退休人员8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</si>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</sst>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H9" sqref="H9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1083.16</v>
      </c>
      <c r="C6" s="24" t="s">
        <v>7</v>
      </c>
      <c r="D6" s="24"/>
    </row>
    <row r="7" ht="21" customHeight="1" spans="1:4">
      <c r="A7" s="45" t="s">
        <v>8</v>
      </c>
      <c r="B7" s="24">
        <v>1083.16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>
        <v>1083.16</v>
      </c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1083.16</v>
      </c>
      <c r="C16" s="25" t="s">
        <v>22</v>
      </c>
      <c r="D16" s="25">
        <v>1083.16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1083.16</v>
      </c>
      <c r="C19" s="25" t="s">
        <v>27</v>
      </c>
      <c r="D19" s="25">
        <f>D16+D17</f>
        <v>1083.16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8" workbookViewId="0">
      <selection activeCell="S24" sqref="S24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45</v>
      </c>
      <c r="B7" s="24">
        <f>C7+O7+P7</f>
        <v>1083.16</v>
      </c>
      <c r="C7" s="24">
        <f>D7+G7+H7+K7+L7+M7+N7</f>
        <v>1083.16</v>
      </c>
      <c r="D7" s="24">
        <f>SUM(E7:F7)</f>
        <v>1083.16</v>
      </c>
      <c r="E7" s="24">
        <v>1083.16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f t="shared" ref="B8:B29" si="0">C8+O8+P8</f>
        <v>1083.16</v>
      </c>
      <c r="C8" s="24">
        <f t="shared" ref="C8:C29" si="1">D8+G8+H8+K8+L8+M8+N8</f>
        <v>1083.16</v>
      </c>
      <c r="D8" s="24">
        <f t="shared" ref="D8:D29" si="2">SUM(E8:F8)</f>
        <v>1083.16</v>
      </c>
      <c r="E8" s="24">
        <v>1083.16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f t="shared" si="0"/>
        <v>1083.16</v>
      </c>
      <c r="C9" s="24">
        <f t="shared" si="1"/>
        <v>1083.16</v>
      </c>
      <c r="D9" s="24">
        <f t="shared" si="2"/>
        <v>1083.16</v>
      </c>
      <c r="E9" s="24">
        <v>1083.16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1083.16</v>
      </c>
      <c r="C29" s="24">
        <f t="shared" si="1"/>
        <v>1083.16</v>
      </c>
      <c r="D29" s="24">
        <f t="shared" si="2"/>
        <v>1083.16</v>
      </c>
      <c r="E29" s="24">
        <v>1083.16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M21" sqref="M21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24" t="s">
        <v>45</v>
      </c>
      <c r="B6" s="24">
        <f>C6+F6+G6+H6+I6</f>
        <v>1083.16</v>
      </c>
      <c r="C6" s="24">
        <f>SUM(D6:E6)</f>
        <v>1083.16</v>
      </c>
      <c r="D6" s="24">
        <v>1083.16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f t="shared" ref="B7:B28" si="0">C7+F7+G7+H7+I7</f>
        <v>1083.16</v>
      </c>
      <c r="C7" s="24">
        <f t="shared" ref="C7:C28" si="1">SUM(D7:E7)</f>
        <v>1083.16</v>
      </c>
      <c r="D7" s="24">
        <v>1083.16</v>
      </c>
      <c r="E7" s="24"/>
      <c r="F7" s="24"/>
      <c r="G7" s="24"/>
      <c r="H7" s="24"/>
      <c r="I7" s="24"/>
    </row>
    <row r="8" ht="15.75" customHeight="1" spans="1:9">
      <c r="A8" s="24" t="s">
        <v>56</v>
      </c>
      <c r="B8" s="24">
        <f t="shared" si="0"/>
        <v>1083.16</v>
      </c>
      <c r="C8" s="24">
        <f t="shared" si="1"/>
        <v>1083.16</v>
      </c>
      <c r="D8" s="24">
        <v>1083.16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1083.16</v>
      </c>
      <c r="C28" s="24">
        <f t="shared" si="1"/>
        <v>1083.16</v>
      </c>
      <c r="D28" s="24">
        <v>1083.16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I8" sqref="I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58</v>
      </c>
      <c r="F5" s="33" t="s">
        <v>59</v>
      </c>
    </row>
    <row r="6" ht="21.75" customHeight="1" spans="1:6">
      <c r="A6" s="24" t="s">
        <v>6</v>
      </c>
      <c r="B6" s="42">
        <v>1083.16</v>
      </c>
      <c r="C6" s="24" t="s">
        <v>17</v>
      </c>
      <c r="D6" s="42">
        <v>1083.16</v>
      </c>
      <c r="E6" s="42">
        <v>1083.16</v>
      </c>
      <c r="F6" s="42"/>
    </row>
    <row r="7" ht="21.75" customHeight="1" spans="1:6">
      <c r="A7" s="27" t="s">
        <v>8</v>
      </c>
      <c r="B7" s="42">
        <v>1083.16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1083.16</v>
      </c>
      <c r="C16" s="25" t="s">
        <v>22</v>
      </c>
      <c r="D16" s="42">
        <v>1083.16</v>
      </c>
      <c r="E16" s="42">
        <v>1083.16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60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61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1083.16</v>
      </c>
      <c r="C20" s="25" t="s">
        <v>27</v>
      </c>
      <c r="D20" s="42">
        <f t="shared" si="0"/>
        <v>1083.16</v>
      </c>
      <c r="E20" s="42">
        <f t="shared" ref="E20:F20" si="1">E16+E17</f>
        <v>1083.16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3" workbookViewId="0">
      <selection activeCell="I17" sqref="I17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1"/>
    </row>
    <row r="6" ht="18" customHeight="1" spans="1:6">
      <c r="A6" s="24" t="s">
        <v>63</v>
      </c>
      <c r="B6" s="24">
        <f>C6+F6</f>
        <v>1083.16</v>
      </c>
      <c r="C6" s="24">
        <f>SUM(D6:E6)</f>
        <v>1083.16</v>
      </c>
      <c r="D6" s="24">
        <v>1083.16</v>
      </c>
      <c r="E6" s="24"/>
      <c r="F6" s="24"/>
    </row>
    <row r="7" ht="18" customHeight="1" spans="1:6">
      <c r="A7" s="24" t="s">
        <v>64</v>
      </c>
      <c r="B7" s="24">
        <f t="shared" ref="B7:B21" si="0">C7+F7</f>
        <v>1083.16</v>
      </c>
      <c r="C7" s="24">
        <f t="shared" ref="C7:C21" si="1">SUM(D7:E7)</f>
        <v>1083.16</v>
      </c>
      <c r="D7" s="24">
        <v>1083.16</v>
      </c>
      <c r="E7" s="24"/>
      <c r="F7" s="24"/>
    </row>
    <row r="8" ht="18" customHeight="1" spans="1:6">
      <c r="A8" s="24" t="s">
        <v>56</v>
      </c>
      <c r="B8" s="24">
        <f t="shared" si="0"/>
        <v>1083.16</v>
      </c>
      <c r="C8" s="24">
        <f t="shared" si="1"/>
        <v>1083.16</v>
      </c>
      <c r="D8" s="24">
        <v>1083.16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1083.16</v>
      </c>
      <c r="C21" s="24">
        <f t="shared" si="1"/>
        <v>1083.16</v>
      </c>
      <c r="D21" s="24">
        <v>1083.16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I16" sqref="I16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67</v>
      </c>
      <c r="B6" s="24">
        <f t="shared" ref="B6" si="0">SUM(B7:B19)</f>
        <v>1083.16</v>
      </c>
      <c r="C6" s="24">
        <f t="shared" ref="C6" si="1">SUM(C7:C19)</f>
        <v>1083.16</v>
      </c>
      <c r="D6" s="24">
        <f t="shared" ref="D6" si="2">SUM(D7:D19)</f>
        <v>1083.16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68</v>
      </c>
      <c r="B7" s="24">
        <f t="shared" ref="B7:B70" si="4">C7+F7</f>
        <v>765</v>
      </c>
      <c r="C7" s="24">
        <f t="shared" ref="C7:C70" si="5">SUM(D7:E7)</f>
        <v>765</v>
      </c>
      <c r="D7" s="24">
        <v>765</v>
      </c>
      <c r="E7" s="24"/>
      <c r="F7" s="24"/>
    </row>
    <row r="8" ht="18" customHeight="1" spans="1:6">
      <c r="A8" s="35" t="s">
        <v>69</v>
      </c>
      <c r="B8" s="24">
        <f t="shared" si="4"/>
        <v>261</v>
      </c>
      <c r="C8" s="24">
        <f t="shared" si="5"/>
        <v>261</v>
      </c>
      <c r="D8" s="24">
        <v>261</v>
      </c>
      <c r="E8" s="24"/>
      <c r="F8" s="24"/>
    </row>
    <row r="9" ht="18" customHeight="1" spans="1:6">
      <c r="A9" s="35" t="s">
        <v>70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71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72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73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74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75</v>
      </c>
      <c r="B14" s="24">
        <f t="shared" si="4"/>
        <v>54.21</v>
      </c>
      <c r="C14" s="24">
        <f t="shared" si="5"/>
        <v>54.21</v>
      </c>
      <c r="D14" s="24">
        <v>54.21</v>
      </c>
      <c r="E14" s="24"/>
      <c r="F14" s="24"/>
    </row>
    <row r="15" ht="18" customHeight="1" spans="1:6">
      <c r="A15" s="35" t="s">
        <v>76</v>
      </c>
      <c r="B15" s="24">
        <f t="shared" si="4"/>
        <v>2.1</v>
      </c>
      <c r="C15" s="24">
        <f t="shared" si="5"/>
        <v>2.1</v>
      </c>
      <c r="D15" s="24">
        <v>2.1</v>
      </c>
      <c r="E15" s="24"/>
      <c r="F15" s="24"/>
    </row>
    <row r="16" ht="18" customHeight="1" spans="1:6">
      <c r="A16" s="35" t="s">
        <v>77</v>
      </c>
      <c r="B16" s="24">
        <f t="shared" si="4"/>
        <v>0.85</v>
      </c>
      <c r="C16" s="24">
        <f t="shared" si="5"/>
        <v>0.85</v>
      </c>
      <c r="D16" s="24">
        <v>0.85</v>
      </c>
      <c r="E16" s="24"/>
      <c r="F16" s="24"/>
    </row>
    <row r="17" ht="18" customHeight="1" spans="1:6">
      <c r="A17" s="35" t="s">
        <v>78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79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80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81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82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83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84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85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86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87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88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89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90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91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92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93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94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95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96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97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98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99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100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101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102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103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104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105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106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107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108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109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110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111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112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113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114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115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116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117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118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119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120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121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122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123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124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125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126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127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128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129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130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131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132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133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134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135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136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137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138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139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127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128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129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130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131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132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133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140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141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142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143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134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135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136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137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144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145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146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147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148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146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152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153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154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155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156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1083.16</v>
      </c>
      <c r="C112" s="24">
        <f t="shared" si="63"/>
        <v>1083.16</v>
      </c>
      <c r="D112" s="24">
        <f t="shared" si="63"/>
        <v>1083.16</v>
      </c>
      <c r="E112" s="24">
        <f t="shared" si="63"/>
        <v>0</v>
      </c>
      <c r="F112" s="24">
        <f t="shared" si="63"/>
        <v>0</v>
      </c>
    </row>
    <row r="113" spans="1:6">
      <c r="A113" s="40" t="s">
        <v>160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63" workbookViewId="0">
      <selection activeCell="K76" sqref="K76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161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166</v>
      </c>
      <c r="B14" s="24"/>
      <c r="C14" s="37"/>
      <c r="D14" s="37"/>
      <c r="E14" s="37"/>
      <c r="F14" s="24"/>
    </row>
    <row r="15" ht="18" customHeight="1" spans="1:6">
      <c r="A15" s="35" t="s">
        <v>102</v>
      </c>
      <c r="B15" s="24"/>
      <c r="C15" s="36"/>
      <c r="D15" s="36"/>
      <c r="E15" s="36"/>
      <c r="F15" s="24"/>
    </row>
    <row r="16" ht="18" customHeight="1" spans="1:6">
      <c r="A16" s="35" t="s">
        <v>97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131</v>
      </c>
      <c r="B27" s="24"/>
      <c r="C27" s="37"/>
      <c r="D27" s="37"/>
      <c r="E27" s="37"/>
      <c r="F27" s="24"/>
    </row>
    <row r="28" ht="18" customHeight="1" spans="1:6">
      <c r="A28" s="35" t="s">
        <v>138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173</v>
      </c>
      <c r="B36" s="24">
        <v>1083.16</v>
      </c>
      <c r="C36" s="24">
        <v>1083.16</v>
      </c>
      <c r="D36" s="24">
        <v>1083.16</v>
      </c>
      <c r="E36" s="24"/>
      <c r="F36" s="24"/>
    </row>
    <row r="37" ht="18" customHeight="1" spans="1:6">
      <c r="A37" s="35" t="s">
        <v>174</v>
      </c>
      <c r="B37" s="24">
        <v>1083.16</v>
      </c>
      <c r="C37" s="24">
        <v>1083.16</v>
      </c>
      <c r="D37" s="24">
        <v>1083.16</v>
      </c>
      <c r="E37" s="24"/>
      <c r="F37" s="24"/>
    </row>
    <row r="38" ht="18" customHeight="1" spans="1:6">
      <c r="A38" s="35" t="s">
        <v>175</v>
      </c>
      <c r="B38" s="24"/>
      <c r="C38" s="24"/>
      <c r="D38" s="24"/>
      <c r="E38" s="24"/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117</v>
      </c>
      <c r="B52" s="24"/>
      <c r="C52" s="37"/>
      <c r="D52" s="37"/>
      <c r="E52" s="37"/>
      <c r="F52" s="24"/>
    </row>
    <row r="53" ht="18" customHeight="1" spans="1:6">
      <c r="A53" s="35" t="s">
        <v>119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122</v>
      </c>
      <c r="B60" s="24"/>
      <c r="C60" s="37"/>
      <c r="D60" s="37"/>
      <c r="E60" s="37"/>
      <c r="F60" s="24"/>
    </row>
    <row r="61" ht="18" customHeight="1" spans="1:6">
      <c r="A61" s="35" t="s">
        <v>123</v>
      </c>
      <c r="B61" s="24"/>
      <c r="C61" s="37"/>
      <c r="D61" s="37"/>
      <c r="E61" s="37"/>
      <c r="F61" s="24"/>
    </row>
    <row r="62" ht="18" customHeight="1" spans="1:6">
      <c r="A62" s="35" t="s">
        <v>124</v>
      </c>
      <c r="B62" s="24"/>
      <c r="C62" s="37"/>
      <c r="D62" s="37"/>
      <c r="E62" s="37"/>
      <c r="F62" s="24"/>
    </row>
    <row r="63" ht="18" customHeight="1" spans="1:6">
      <c r="A63" s="35" t="s">
        <v>125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1083.16</v>
      </c>
      <c r="C72" s="24">
        <v>1083.16</v>
      </c>
      <c r="D72" s="24">
        <v>1083.16</v>
      </c>
      <c r="E72" s="24">
        <v>1083.16</v>
      </c>
      <c r="F72" s="24"/>
    </row>
    <row r="73" spans="1:6">
      <c r="A73" s="40" t="s">
        <v>160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f>SUM(B9:B10)</f>
        <v>0</v>
      </c>
    </row>
    <row r="9" ht="24" customHeight="1" spans="1:2">
      <c r="A9" s="27" t="s">
        <v>199</v>
      </c>
      <c r="B9" s="24"/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018095F81D5B4F2684FB09321E873CB1</vt:lpwstr>
  </property>
</Properties>
</file>